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mc:AlternateContent xmlns:mc="http://schemas.openxmlformats.org/markup-compatibility/2006">
    <mc:Choice Requires="x15">
      <x15ac:absPath xmlns:x15ac="http://schemas.microsoft.com/office/spreadsheetml/2010/11/ac" url="D:\Contenedor\Users\dagonzalez\Documents\temporal\MR0325\calidad\ReporteCalidad_V0325\"/>
    </mc:Choice>
  </mc:AlternateContent>
  <bookViews>
    <workbookView xWindow="472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Cpob"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Cpob'!#REF!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Cpob'!#REF!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Cpob'!#REF!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0" i="14" l="1"/>
  <c r="G22" i="28"/>
  <c r="G4" i="28"/>
  <c r="G5" i="28"/>
  <c r="G6" i="28"/>
  <c r="G7" i="28"/>
  <c r="G8" i="28"/>
  <c r="G9" i="28"/>
  <c r="G10" i="28"/>
  <c r="G11" i="28"/>
  <c r="G12" i="28"/>
  <c r="G13" i="28"/>
  <c r="G14" i="28"/>
  <c r="G15" i="28"/>
  <c r="G16" i="28"/>
  <c r="G17" i="28"/>
  <c r="G18" i="28"/>
  <c r="G19" i="28"/>
  <c r="G20" i="28"/>
  <c r="G21" i="28"/>
  <c r="G3" i="28"/>
  <c r="J13" i="25"/>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5" i="16"/>
  <c r="D6" i="16"/>
  <c r="D8" i="16"/>
  <c r="D9" i="16"/>
  <c r="D11" i="16"/>
  <c r="D12" i="16"/>
  <c r="D13" i="16"/>
  <c r="D14" i="16"/>
  <c r="D15" i="16"/>
  <c r="D16" i="16"/>
  <c r="D17" i="16"/>
  <c r="D18" i="16"/>
  <c r="K13" i="25"/>
  <c r="F5" i="16"/>
  <c r="F6" i="16"/>
  <c r="F7" i="16"/>
  <c r="F8" i="16"/>
  <c r="F9" i="16"/>
  <c r="F10" i="16"/>
  <c r="F11" i="16"/>
  <c r="F12" i="16"/>
  <c r="F13" i="16"/>
  <c r="F14" i="16"/>
  <c r="F15" i="16"/>
  <c r="F16" i="16"/>
  <c r="F17" i="16"/>
  <c r="F18" i="16"/>
</calcChain>
</file>

<file path=xl/sharedStrings.xml><?xml version="1.0" encoding="utf-8"?>
<sst xmlns="http://schemas.openxmlformats.org/spreadsheetml/2006/main" count="842" uniqueCount="489">
  <si>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</si>
  <si>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</si>
  <si>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</si>
  <si>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</si>
  <si>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</si>
  <si>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</si>
  <si>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</si>
  <si>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</si>
  <si>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</si>
  <si>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</si>
  <si>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</si>
  <si>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</si>
  <si>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</si>
  <si>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</si>
  <si>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</si>
  <si>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</si>
  <si>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</si>
  <si>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</si>
  <si>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</si>
  <si>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</si>
  <si>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</si>
  <si>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</si>
  <si>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</si>
  <si>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</si>
  <si>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</si>
  <si>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</si>
  <si>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</si>
  <si>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</si>
  <si>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</si>
  <si>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</si>
  <si>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</si>
  <si>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</si>
  <si>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</si>
  <si>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</si>
  <si>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</si>
  <si>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</si>
  <si>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</si>
  <si>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</si>
  <si>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</si>
  <si>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</si>
  <si>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</si>
  <si>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</si>
  <si>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</si>
  <si>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</si>
  <si>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</si>
  <si>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</si>
  <si>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</si>
  <si>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</si>
  <si>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</si>
  <si>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</si>
  <si>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</si>
  <si>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</si>
  <si>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</si>
  <si>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</si>
  <si>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</si>
  <si>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</si>
  <si>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</si>
  <si>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</si>
  <si>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</si>
  <si>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</si>
  <si>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</si>
  <si>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</si>
  <si>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</si>
  <si>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</si>
  <si>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</si>
  <si>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</si>
  <si>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</si>
  <si>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</si>
  <si>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</si>
  <si>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</si>
  <si>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</si>
  <si>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</si>
  <si>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</si>
  <si>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</si>
  <si>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</si>
  <si>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</si>
  <si>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</si>
  <si>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</si>
  <si>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</si>
  <si>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</si>
  <si>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</si>
  <si>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</si>
  <si>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</si>
  <si>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</si>
  <si>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</si>
  <si>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</si>
  <si>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</si>
  <si>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</si>
  <si>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</si>
  <si>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</si>
  <si>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</si>
  <si>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</si>
  <si>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</si>
  <si>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</si>
  <si>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</si>
  <si>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</si>
  <si>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</si>
  <si>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</si>
  <si>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</si>
  <si>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</si>
  <si>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</si>
  <si>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</si>
  <si>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</si>
  <si>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</si>
  <si>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</si>
  <si>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</si>
  <si>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</si>
  <si>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</si>
  <si>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</si>
  <si>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</si>
  <si>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</si>
  <si>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</si>
  <si>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</si>
  <si>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</si>
  <si>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</si>
  <si>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</si>
  <si>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</si>
  <si>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</si>
  <si>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</si>
  <si>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</si>
  <si>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</si>
  <si>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</si>
  <si>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</si>
  <si>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</si>
  <si>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</si>
  <si>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</si>
  <si>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</si>
  <si>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</si>
  <si>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</si>
  <si>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</si>
  <si>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</si>
  <si>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</si>
  <si>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</si>
  <si>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</si>
  <si>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</si>
  <si>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</si>
  <si>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</si>
  <si>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</si>
  <si>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</si>
  <si>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</si>
  <si>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</si>
  <si>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</si>
  <si>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</si>
  <si>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</si>
  <si>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</si>
  <si>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</si>
  <si>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</si>
  <si>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</si>
  <si>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</si>
  <si>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</si>
  <si>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</si>
  <si>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</si>
  <si>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</si>
  <si>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</si>
  <si>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</si>
  <si>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</si>
  <si>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</si>
  <si>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</si>
  <si>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</si>
  <si>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</si>
  <si>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</si>
  <si>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</si>
  <si>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</si>
  <si>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</si>
  <si>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</si>
  <si>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</si>
  <si>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</si>
  <si>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</si>
  <si>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</si>
  <si>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</si>
  <si>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</si>
  <si>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</si>
  <si>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</si>
  <si>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</si>
  <si>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</si>
  <si>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</si>
  <si>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</si>
  <si>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</si>
  <si>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</si>
  <si>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</si>
  <si>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</si>
  <si>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</si>
  <si>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</si>
  <si>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</si>
  <si>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</si>
  <si>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</si>
  <si>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</si>
  <si>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</si>
  <si>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</si>
  <si>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</si>
  <si>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</si>
  <si>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</si>
  <si>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</si>
  <si>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</si>
  <si>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</si>
  <si>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</si>
  <si>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</si>
  <si>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</si>
  <si>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</si>
  <si>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</si>
  <si>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</si>
  <si>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</si>
  <si>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</si>
  <si>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</si>
  <si>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</si>
  <si>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</si>
  <si>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</si>
  <si>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</si>
  <si>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</si>
  <si>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</si>
  <si>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</si>
  <si>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</si>
  <si>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</si>
  <si>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</si>
  <si>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</si>
  <si>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</si>
  <si>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</si>
  <si>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</si>
  <si>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</si>
  <si>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</si>
  <si>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</si>
  <si>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</si>
  <si>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</si>
  <si>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</si>
  <si>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</si>
  <si>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</si>
  <si>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</si>
  <si>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</si>
  <si>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</si>
  <si>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</si>
  <si>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</si>
  <si>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</si>
  <si>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</si>
  <si>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</si>
  <si>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</si>
  <si>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</si>
  <si>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</si>
  <si>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</si>
  <si>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</si>
  <si>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</si>
  <si>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</si>
  <si>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</si>
  <si>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</si>
  <si>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</si>
  <si>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</si>
  <si>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</si>
  <si>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</si>
  <si>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</si>
  <si>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</si>
  <si>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</si>
  <si>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</si>
  <si>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</si>
  <si>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</si>
  <si>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</si>
  <si>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</si>
  <si>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</si>
  <si>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</si>
  <si>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</si>
  <si>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</si>
  <si>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</si>
  <si>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</si>
  <si>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</si>
  <si>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</si>
  <si>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</si>
  <si>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</si>
  <si>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</si>
  <si>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</si>
  <si>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</si>
  <si>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</si>
  <si>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</si>
  <si>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</si>
  <si>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</si>
  <si>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</si>
  <si>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</si>
  <si>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</si>
  <si>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</si>
  <si>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</si>
  <si>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</si>
  <si>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</si>
  <si>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</si>
  <si>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</si>
  <si>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</si>
  <si>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</si>
  <si>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</si>
  <si>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</si>
  <si>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</si>
  <si>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</si>
  <si>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</si>
  <si>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</si>
  <si>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</si>
  <si>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</si>
  <si>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</si>
  <si>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</si>
  <si>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</si>
  <si>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</si>
  <si>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</si>
  <si>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</si>
  <si>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</si>
  <si>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</si>
  <si>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</si>
  <si>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</si>
  <si>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</si>
  <si>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</si>
  <si>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</si>
  <si>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</si>
  <si>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</si>
  <si>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</si>
  <si>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</si>
  <si>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</si>
  <si>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</si>
  <si>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</si>
  <si>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</si>
  <si>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</si>
  <si>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</si>
  <si>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</si>
  <si>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</si>
  <si>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</si>
  <si>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</si>
  <si>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</si>
  <si>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</si>
  <si>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</si>
  <si>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</si>
  <si>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</si>
  <si>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</si>
  <si>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</si>
  <si>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</si>
  <si>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</si>
  <si>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</si>
  <si>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</si>
  <si>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</si>
  <si>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</si>
  <si>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</si>
  <si>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</si>
  <si>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</si>
  <si>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</si>
  <si>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</si>
  <si>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</si>
  <si>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</si>
  <si>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</si>
  <si>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</si>
  <si>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</si>
  <si>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</si>
  <si>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</si>
  <si>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</si>
  <si>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</si>
  <si>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</si>
  <si>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</si>
  <si>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</si>
  <si>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</si>
  <si>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</si>
  <si>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</si>
  <si>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</si>
  <si>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</si>
  <si>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</si>
  <si>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</si>
  <si>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</si>
  <si>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</si>
  <si>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</si>
  <si>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</si>
  <si>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</si>
  <si>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</si>
  <si>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</si>
  <si>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</si>
  <si>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</si>
  <si>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</si>
  <si>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</si>
  <si>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</si>
  <si>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</si>
  <si>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</si>
  <si>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</si>
  <si>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</si>
  <si>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</si>
  <si>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</si>
  <si>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</si>
  <si>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</si>
  <si>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</si>
  <si>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</si>
  <si>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</si>
  <si>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</si>
  <si>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</si>
  <si>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</si>
  <si>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</si>
  <si>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</si>
  <si>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</si>
  <si>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</si>
  <si>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</si>
  <si>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</si>
  <si>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</si>
  <si>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</si>
  <si>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</si>
  <si>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</si>
  <si>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</si>
  <si>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</si>
  <si>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</si>
  <si>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</si>
  <si>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</si>
  <si>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</si>
  <si>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</si>
  <si>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</si>
  <si>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</si>
  <si>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</si>
  <si>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</si>
  <si>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</si>
  <si>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</si>
  <si>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</si>
  <si>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</si>
  <si>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</si>
  <si>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</si>
  <si>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</si>
  <si>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</si>
  <si>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</si>
  <si>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</si>
  <si>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</si>
  <si>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</si>
  <si>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</si>
  <si>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</si>
  <si>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</si>
  <si>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</si>
  <si>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</si>
  <si>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</si>
  <si>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</si>
  <si>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</si>
  <si>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</si>
  <si>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</si>
  <si>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</si>
  <si>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</si>
  <si>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</si>
  <si>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</si>
  <si>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</si>
  <si>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</si>
  <si>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</si>
  <si>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</si>
  <si>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</si>
  <si>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</si>
  <si>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</si>
  <si>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</si>
  <si>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</si>
  <si>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</si>
  <si>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</si>
  <si>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</si>
  <si>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</si>
  <si>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</si>
  <si>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</si>
  <si>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</si>
  <si>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</si>
  <si>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</si>
  <si>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</si>
  <si>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</si>
  <si>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</si>
  <si>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</si>
  <si>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</si>
  <si>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</si>
  <si>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</si>
  <si>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</si>
  <si>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</si>
  <si>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</si>
  <si>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</si>
  <si>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</si>
  <si>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</si>
  <si>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</si>
  <si>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</si>
  <si>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</si>
  <si>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</si>
  <si>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El documento presenta el resultado consolidado de la evaluación de calidad generada para el dato "Centro poblado" del Mapa de Referencia del Distrito Capital</t>
  </si>
  <si>
    <t>Calidad, evaluación, elementos de calidad, subelementos de calidad, centro poblado, Mapa de Referencia.</t>
  </si>
  <si>
    <t>Centro poblado</t>
  </si>
  <si>
    <t>Reporte de consistencia conceptual. Se puede consultar en la pestaña "Consistencia conceptual CPob"</t>
  </si>
  <si>
    <t>Conteo de todos los registros en el atributo "Identificador único del centro poblado" que se encuentran duplicados y no cumplen con las reglas del esquema conceptual</t>
  </si>
  <si>
    <t>Identificar en la base de datos geográfica los valores de los registros que toma el atributo "Identificador único del centro poblado", verificando que sean valores numéricos de ocho (2) posiciones y que las dos (2) primera posiciones empiecen por "11".</t>
  </si>
  <si>
    <t>Identificar en la base de datos geográfica los valores de los registros del atributo "Identificador único del centro poblado" en búsqueda de registros duplicados</t>
  </si>
  <si>
    <t>El proceso consiste en identificar en la base de datos geográfica los valores de los registros que toma el atributo "Identificador único del centro poblado", verificando que sean valores numéricos de ocho (2) posiciones y que las dos (2) primera posiciones empiecen por "11"; en caso de encontrar algún valor diferente, este se ira contabilizando y se reportará el porcentaje de inconsistencias encontradas.</t>
  </si>
  <si>
    <t>El proceso consiste en identificar en la base de datos geográfica los valores de los registros del atributo "Identificador único del centro poblado" en búsqueda de registros duplicados; en caso de encontrar algún valor diferente, este se ira contabilizando y se reportaran el total de inconsistencias encontradas.</t>
  </si>
  <si>
    <t>Identificador único del centro poblado</t>
  </si>
  <si>
    <t>No deben existir registros almacenados en conflicto con la estructura física del atributo "Identificador único del centro poblado"</t>
  </si>
  <si>
    <t>No deben existir registros duplicados en el atributo "Identificador único del centro poblado"</t>
  </si>
  <si>
    <t>El objeto "Centro poblado"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</si>
  <si>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"Centro poblado".</t>
  </si>
  <si>
    <t>El objeto "Centro poblado"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</si>
  <si>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</si>
  <si>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</si>
  <si>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</si>
  <si>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</si>
  <si>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Porcentaje de todos los ítems en el atributo "Identificador único del centro poblado" del objeto “Centro poblado” que están almacenados en conflicto con la estructura física del conjunto de datos, en relación con el número total de elementos</t>
  </si>
  <si>
    <t>Se identificó una (1) inconsistencias en la estructura definida para el Identificador único del centro poblado</t>
  </si>
  <si>
    <t xml:space="preserve">Se identificó un (1) registros duplicados o vacios en el atributo "Identificador único del centro poblado" </t>
  </si>
  <si>
    <t>Reporte de evaluación de calidad para el dato "Centro poblado" del Mapa de Referencia del Distrito Capital  V.03.25</t>
  </si>
  <si>
    <t>03.25</t>
  </si>
  <si>
    <t>Reporte de consistencia de formato para el atributo "Identificador único del centro poblado". Se puede consultar en "Reporte Data Reviewer_CPobV0325", Consistencia de formato CPOB_2</t>
  </si>
  <si>
    <t>Reporte de consistencia conceptual para el atributo "Identificador único del centro poblado". Se puede consultar en "Reporte Data Reviewer_CPobV0325", Consistencia conceptual CPOB_4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</si>
</sst>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1">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0" fontId="20" fillId="0" borderId="8" xfId="0" applyFont="1" applyBorder="1" applyAlignment="1">
      <alignment horizontal="center" vertical="center" wrapText="1"/>
    </xf>
    <xf numFmtId="49" fontId="1" fillId="6" borderId="26" xfId="0" applyNumberFormat="1" applyFont="1" applyFill="1" applyBorder="1" applyAlignment="1">
      <alignment horizontal="center" vertical="center" wrapText="1"/>
    </xf>
    <xf numFmtId="10" fontId="1" fillId="6" borderId="7"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opLeftCell="B1"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5" t="s">
        <v>257</v>
      </c>
      <c r="B2" s="86"/>
      <c r="C2" s="86"/>
      <c r="D2" s="86"/>
    </row>
    <row r="3" spans="1:4" ht="29.25" customHeight="1">
      <c r="A3" s="10" t="s">
        <v>8</v>
      </c>
      <c r="B3" s="82" t="s">
        <v>485</v>
      </c>
      <c r="C3" s="83"/>
      <c r="D3" s="84"/>
    </row>
    <row r="4" spans="1:4" ht="18.600000000000001" customHeight="1">
      <c r="A4" s="10" t="s">
        <v>245</v>
      </c>
      <c r="B4" s="87" t="s">
        <v>486</v>
      </c>
      <c r="C4" s="88"/>
      <c r="D4" s="89"/>
    </row>
    <row r="5" spans="1:4" ht="15" customHeight="1">
      <c r="A5" s="10" t="s">
        <v>378</v>
      </c>
      <c r="B5" s="82" t="s">
        <v>448</v>
      </c>
      <c r="C5" s="83"/>
      <c r="D5" s="84"/>
    </row>
    <row r="6" spans="1:4" ht="18.600000000000001" customHeight="1">
      <c r="A6" s="10" t="s">
        <v>382</v>
      </c>
      <c r="B6" s="90">
        <v>45789</v>
      </c>
      <c r="C6" s="91"/>
      <c r="D6" s="92"/>
    </row>
    <row r="7" spans="1:4" ht="27" customHeight="1">
      <c r="A7" s="10" t="s">
        <v>246</v>
      </c>
      <c r="B7" s="82" t="s">
        <v>463</v>
      </c>
      <c r="C7" s="83"/>
      <c r="D7" s="84"/>
    </row>
    <row r="8" spans="1:4" ht="18.600000000000001" customHeight="1">
      <c r="A8" s="10" t="s">
        <v>247</v>
      </c>
      <c r="B8" s="82" t="s">
        <v>449</v>
      </c>
      <c r="C8" s="83"/>
      <c r="D8" s="84"/>
    </row>
    <row r="9" spans="1:4" ht="18.600000000000001" customHeight="1">
      <c r="A9" s="10" t="s">
        <v>248</v>
      </c>
      <c r="B9" s="83" t="s">
        <v>450</v>
      </c>
      <c r="C9" s="83"/>
      <c r="D9" s="84"/>
    </row>
    <row r="10" spans="1:4" ht="18.600000000000001" customHeight="1">
      <c r="A10" s="10" t="s">
        <v>383</v>
      </c>
      <c r="B10" s="82" t="s">
        <v>379</v>
      </c>
      <c r="C10" s="83"/>
      <c r="D10" s="84"/>
    </row>
    <row r="11" spans="1:4" ht="18.600000000000001" customHeight="1">
      <c r="A11" s="10" t="s">
        <v>249</v>
      </c>
      <c r="B11" s="82" t="s">
        <v>451</v>
      </c>
      <c r="C11" s="83"/>
      <c r="D11" s="84"/>
    </row>
    <row r="12" spans="1:4" ht="38.25" customHeight="1">
      <c r="A12" s="10" t="s">
        <v>250</v>
      </c>
      <c r="B12" s="83" t="s">
        <v>478</v>
      </c>
      <c r="C12" s="83"/>
      <c r="D12" s="84"/>
    </row>
    <row r="13" spans="1:4" ht="18.600000000000001" customHeight="1">
      <c r="A13" s="10" t="s">
        <v>251</v>
      </c>
      <c r="B13" s="82" t="s">
        <v>452</v>
      </c>
      <c r="C13" s="83"/>
      <c r="D13" s="84"/>
    </row>
    <row r="14" spans="1:4" ht="18.600000000000001" customHeight="1">
      <c r="A14" s="10" t="s">
        <v>252</v>
      </c>
      <c r="B14" s="82" t="s">
        <v>453</v>
      </c>
      <c r="C14" s="83"/>
      <c r="D14" s="84"/>
    </row>
    <row r="15" spans="1:4" ht="18.600000000000001" customHeight="1">
      <c r="A15" s="10" t="s">
        <v>253</v>
      </c>
      <c r="B15" s="82"/>
      <c r="C15" s="83"/>
      <c r="D15" s="84"/>
    </row>
    <row r="16" spans="1:4" ht="26.25" customHeight="1">
      <c r="A16" s="10" t="s">
        <v>254</v>
      </c>
      <c r="B16" s="82" t="s">
        <v>464</v>
      </c>
      <c r="C16" s="83"/>
      <c r="D16" s="84"/>
    </row>
    <row r="17" spans="1:4" ht="18.600000000000001" customHeight="1">
      <c r="A17" s="81" t="s">
        <v>2</v>
      </c>
      <c r="B17" s="81"/>
      <c r="C17" s="81"/>
      <c r="D17" s="81"/>
    </row>
    <row r="18" spans="1:4" ht="18.600000000000001" customHeight="1">
      <c r="A18" s="11" t="s">
        <v>1</v>
      </c>
      <c r="B18" s="11" t="s">
        <v>3</v>
      </c>
      <c r="C18" s="11" t="s">
        <v>4</v>
      </c>
      <c r="D18" s="11" t="s">
        <v>5</v>
      </c>
    </row>
    <row r="19" spans="1:4" ht="24.75" customHeight="1">
      <c r="A19" s="54">
        <v>44585</v>
      </c>
      <c r="B19" s="55" t="s">
        <v>454</v>
      </c>
      <c r="C19" s="56" t="s">
        <v>455</v>
      </c>
      <c r="D19" s="55" t="s">
        <v>456</v>
      </c>
    </row>
    <row r="20" spans="1:4" ht="30.75" customHeight="1">
      <c r="A20" s="54">
        <v>45789</v>
      </c>
      <c r="B20" s="55" t="s">
        <v>479</v>
      </c>
      <c r="C20" s="55" t="s">
        <v>480</v>
      </c>
      <c r="D20" s="55" t="s">
        <v>481</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H7" sqref="H7"/>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0" width="37.7109375" style="76" customWidth="1"/>
    <col min="11" max="227" width="11.42578125" style="34" customWidth="1"/>
    <col min="228" max="228" width="13.7109375" style="34" customWidth="1"/>
    <col min="229" max="229" width="15.140625" style="34" customWidth="1"/>
    <col min="230" max="230" width="11.42578125" style="34" customWidth="1"/>
    <col min="231" max="231" width="19.7109375" style="34" customWidth="1"/>
    <col min="232" max="232" width="11.42578125" style="34" customWidth="1"/>
    <col min="233" max="233" width="23" style="34" customWidth="1"/>
    <col min="234" max="16384" width="22.85546875" style="34"/>
  </cols>
  <sheetData>
    <row r="1" spans="1:10" ht="25.5" customHeight="1">
      <c r="A1" s="108" t="s">
        <v>384</v>
      </c>
      <c r="B1" s="109"/>
      <c r="C1" s="109"/>
      <c r="D1" s="109"/>
      <c r="E1" s="109"/>
      <c r="F1" s="109"/>
      <c r="G1" s="109"/>
      <c r="H1" s="109"/>
      <c r="I1" s="109"/>
      <c r="J1" s="109"/>
    </row>
    <row r="2" spans="1:10" ht="25.5" customHeight="1">
      <c r="A2" s="117" t="s">
        <v>11</v>
      </c>
      <c r="B2" s="118"/>
      <c r="C2" s="118"/>
      <c r="D2" s="118"/>
      <c r="E2" s="118"/>
      <c r="F2" s="118"/>
      <c r="G2" s="119"/>
      <c r="H2" s="106"/>
      <c r="I2" s="107"/>
      <c r="J2" s="107"/>
    </row>
    <row r="3" spans="1:10" ht="25.5" customHeight="1">
      <c r="A3" s="110" t="s">
        <v>211</v>
      </c>
      <c r="B3" s="111"/>
      <c r="C3" s="111"/>
      <c r="D3" s="111"/>
      <c r="E3" s="111"/>
      <c r="F3" s="111"/>
      <c r="G3" s="111"/>
      <c r="H3" s="111"/>
      <c r="I3" s="111"/>
      <c r="J3" s="111"/>
    </row>
    <row r="4" spans="1:10" ht="25.5" customHeight="1">
      <c r="A4" s="37"/>
      <c r="B4" s="120" t="s">
        <v>213</v>
      </c>
      <c r="C4" s="120"/>
      <c r="D4" s="120"/>
      <c r="E4" s="120"/>
      <c r="F4" s="120"/>
      <c r="G4" s="120"/>
      <c r="H4" s="57" t="s">
        <v>39</v>
      </c>
      <c r="I4" s="77" t="s">
        <v>39</v>
      </c>
      <c r="J4" s="57" t="s">
        <v>43</v>
      </c>
    </row>
    <row r="5" spans="1:10" ht="25.5" customHeight="1">
      <c r="A5" s="112" t="s">
        <v>259</v>
      </c>
      <c r="B5" s="104"/>
      <c r="C5" s="104"/>
      <c r="D5" s="104"/>
      <c r="E5" s="104"/>
      <c r="F5" s="104"/>
      <c r="G5" s="104"/>
      <c r="H5" s="104"/>
      <c r="I5" s="104"/>
      <c r="J5" s="104"/>
    </row>
    <row r="6" spans="1:10" ht="87.75" customHeight="1" outlineLevel="1">
      <c r="A6" s="116"/>
      <c r="B6" s="115" t="s">
        <v>8</v>
      </c>
      <c r="C6" s="115"/>
      <c r="D6" s="115"/>
      <c r="E6" s="115"/>
      <c r="F6" s="115"/>
      <c r="G6" s="115"/>
      <c r="H6" s="58" t="s">
        <v>487</v>
      </c>
      <c r="I6" s="58" t="s">
        <v>488</v>
      </c>
      <c r="J6" s="58" t="s">
        <v>466</v>
      </c>
    </row>
    <row r="7" spans="1:10" ht="25.5" customHeight="1" outlineLevel="1">
      <c r="A7" s="116"/>
      <c r="B7" s="121" t="s">
        <v>1</v>
      </c>
      <c r="C7" s="122"/>
      <c r="D7" s="122"/>
      <c r="E7" s="122"/>
      <c r="F7" s="122"/>
      <c r="G7" s="123"/>
      <c r="H7" s="59">
        <v>45789</v>
      </c>
      <c r="I7" s="59">
        <v>45789</v>
      </c>
      <c r="J7" s="59">
        <v>45789</v>
      </c>
    </row>
    <row r="8" spans="1:10" ht="25.5" customHeight="1" outlineLevel="1">
      <c r="A8" s="116"/>
      <c r="B8" s="121" t="s">
        <v>90</v>
      </c>
      <c r="C8" s="122"/>
      <c r="D8" s="122"/>
      <c r="E8" s="122"/>
      <c r="F8" s="122"/>
      <c r="G8" s="123"/>
      <c r="H8" s="60" t="s">
        <v>91</v>
      </c>
      <c r="I8" s="60" t="s">
        <v>91</v>
      </c>
      <c r="J8" s="60" t="s">
        <v>91</v>
      </c>
    </row>
    <row r="9" spans="1:10" ht="93" customHeight="1" outlineLevel="1">
      <c r="A9" s="116"/>
      <c r="B9" s="115" t="s">
        <v>210</v>
      </c>
      <c r="C9" s="115"/>
      <c r="D9" s="115"/>
      <c r="E9" s="115"/>
      <c r="F9" s="115"/>
      <c r="G9" s="115"/>
      <c r="H9" s="61" t="s">
        <v>482</v>
      </c>
      <c r="I9" s="61" t="s">
        <v>467</v>
      </c>
      <c r="J9" s="61" t="s">
        <v>457</v>
      </c>
    </row>
    <row r="10" spans="1:10" ht="25.5" customHeight="1">
      <c r="A10" s="113" t="s">
        <v>212</v>
      </c>
      <c r="B10" s="114"/>
      <c r="C10" s="114"/>
      <c r="D10" s="114"/>
      <c r="E10" s="114"/>
      <c r="F10" s="114"/>
      <c r="G10" s="114"/>
      <c r="H10" s="114"/>
      <c r="I10" s="114"/>
      <c r="J10" s="114"/>
    </row>
    <row r="11" spans="1:10" ht="25.5" customHeight="1">
      <c r="A11" s="127"/>
      <c r="B11" s="124" t="s">
        <v>88</v>
      </c>
      <c r="C11" s="125"/>
      <c r="D11" s="125"/>
      <c r="E11" s="125"/>
      <c r="F11" s="125"/>
      <c r="G11" s="126"/>
      <c r="H11" s="62" t="s">
        <v>14</v>
      </c>
      <c r="I11" s="62" t="s">
        <v>14</v>
      </c>
      <c r="J11" s="62" t="s">
        <v>14</v>
      </c>
    </row>
    <row r="12" spans="1:10" ht="25.5" customHeight="1">
      <c r="A12" s="127"/>
      <c r="B12" s="137"/>
      <c r="C12" s="128" t="s">
        <v>89</v>
      </c>
      <c r="D12" s="129"/>
      <c r="E12" s="129"/>
      <c r="F12" s="129"/>
      <c r="G12" s="130"/>
      <c r="H12" s="63" t="s">
        <v>403</v>
      </c>
      <c r="I12" s="63" t="s">
        <v>401</v>
      </c>
      <c r="J12" s="63" t="s">
        <v>401</v>
      </c>
    </row>
    <row r="13" spans="1:10" ht="25.5" customHeight="1">
      <c r="A13" s="127"/>
      <c r="B13" s="138"/>
      <c r="C13" s="132"/>
      <c r="D13" s="101" t="s">
        <v>214</v>
      </c>
      <c r="E13" s="102"/>
      <c r="F13" s="102"/>
      <c r="G13" s="102"/>
      <c r="H13" s="102"/>
      <c r="I13" s="102"/>
      <c r="J13" s="102"/>
    </row>
    <row r="14" spans="1:10" ht="25.5" customHeight="1">
      <c r="A14" s="127"/>
      <c r="B14" s="138"/>
      <c r="C14" s="132"/>
      <c r="D14" s="100"/>
      <c r="E14" s="131" t="s">
        <v>258</v>
      </c>
      <c r="F14" s="131"/>
      <c r="G14" s="131"/>
      <c r="H14" s="63" t="s">
        <v>280</v>
      </c>
      <c r="I14" s="63" t="s">
        <v>269</v>
      </c>
      <c r="J14" s="63" t="s">
        <v>268</v>
      </c>
    </row>
    <row r="15" spans="1:10" ht="72.75" customHeight="1">
      <c r="A15" s="127"/>
      <c r="B15" s="138"/>
      <c r="C15" s="132"/>
      <c r="D15" s="100"/>
      <c r="E15" s="131" t="s">
        <v>215</v>
      </c>
      <c r="F15" s="131"/>
      <c r="G15" s="131"/>
      <c r="H15" s="51" t="s">
        <v>145</v>
      </c>
      <c r="I15" s="64" t="s">
        <v>134</v>
      </c>
      <c r="J15" s="51" t="s">
        <v>133</v>
      </c>
    </row>
    <row r="16" spans="1:10" ht="25.5" customHeight="1">
      <c r="A16" s="127"/>
      <c r="B16" s="138"/>
      <c r="C16" s="132"/>
      <c r="D16" s="101" t="s">
        <v>216</v>
      </c>
      <c r="E16" s="102"/>
      <c r="F16" s="102"/>
      <c r="G16" s="102"/>
      <c r="H16" s="102"/>
      <c r="I16" s="102"/>
      <c r="J16" s="102"/>
    </row>
    <row r="17" spans="1:10" ht="25.5" customHeight="1">
      <c r="A17" s="127"/>
      <c r="B17" s="138"/>
      <c r="C17" s="132"/>
      <c r="D17" s="100"/>
      <c r="E17" s="101" t="s">
        <v>16</v>
      </c>
      <c r="F17" s="102"/>
      <c r="G17" s="102"/>
      <c r="H17" s="102"/>
      <c r="I17" s="102"/>
      <c r="J17" s="102"/>
    </row>
    <row r="18" spans="1:10" ht="25.5" customHeight="1" outlineLevel="1">
      <c r="A18" s="127"/>
      <c r="B18" s="138"/>
      <c r="C18" s="132"/>
      <c r="D18" s="100"/>
      <c r="E18" s="140"/>
      <c r="F18" s="105" t="s">
        <v>217</v>
      </c>
      <c r="G18" s="105"/>
      <c r="H18" s="64" t="s">
        <v>220</v>
      </c>
      <c r="I18" s="64" t="s">
        <v>220</v>
      </c>
      <c r="J18" s="64" t="s">
        <v>221</v>
      </c>
    </row>
    <row r="19" spans="1:10" ht="98.25" customHeight="1" outlineLevel="1">
      <c r="A19" s="127"/>
      <c r="B19" s="138"/>
      <c r="C19" s="132"/>
      <c r="D19" s="100"/>
      <c r="E19" s="141"/>
      <c r="F19" s="105" t="s">
        <v>218</v>
      </c>
      <c r="G19" s="105"/>
      <c r="H19" s="64" t="s">
        <v>468</v>
      </c>
      <c r="I19" s="64" t="s">
        <v>469</v>
      </c>
      <c r="J19" s="64" t="s">
        <v>461</v>
      </c>
    </row>
    <row r="20" spans="1:10" ht="162" customHeight="1" outlineLevel="1" thickBot="1">
      <c r="A20" s="127"/>
      <c r="B20" s="138"/>
      <c r="C20" s="132"/>
      <c r="D20" s="100"/>
      <c r="E20" s="141"/>
      <c r="F20" s="142" t="s">
        <v>17</v>
      </c>
      <c r="G20" s="142"/>
      <c r="H20" s="65" t="s">
        <v>470</v>
      </c>
      <c r="I20" s="64" t="s">
        <v>471</v>
      </c>
      <c r="J20" s="65" t="s">
        <v>476</v>
      </c>
    </row>
    <row r="21" spans="1:10" ht="25.5" customHeight="1" outlineLevel="1" thickBot="1">
      <c r="A21" s="127"/>
      <c r="B21" s="138"/>
      <c r="C21" s="132"/>
      <c r="D21" s="100"/>
      <c r="E21" s="141"/>
      <c r="F21" s="95" t="s">
        <v>219</v>
      </c>
      <c r="G21" s="96"/>
      <c r="H21" s="66" t="s">
        <v>459</v>
      </c>
      <c r="I21" s="66" t="s">
        <v>459</v>
      </c>
      <c r="J21" s="66" t="s">
        <v>458</v>
      </c>
    </row>
    <row r="22" spans="1:10" ht="25.5" customHeight="1" outlineLevel="1" thickBot="1">
      <c r="A22" s="127"/>
      <c r="B22" s="138"/>
      <c r="C22" s="132"/>
      <c r="D22" s="100"/>
      <c r="E22" s="141"/>
      <c r="F22" s="95" t="s">
        <v>1</v>
      </c>
      <c r="G22" s="96"/>
      <c r="H22" s="59">
        <v>45789</v>
      </c>
      <c r="I22" s="59">
        <v>45789</v>
      </c>
      <c r="J22" s="59">
        <v>45789</v>
      </c>
    </row>
    <row r="23" spans="1:10" ht="25.5" customHeight="1" outlineLevel="1" thickBot="1">
      <c r="A23" s="127"/>
      <c r="B23" s="138"/>
      <c r="C23" s="132"/>
      <c r="D23" s="100"/>
      <c r="E23" s="143"/>
      <c r="F23" s="95" t="s">
        <v>90</v>
      </c>
      <c r="G23" s="96"/>
      <c r="H23" s="66" t="s">
        <v>91</v>
      </c>
      <c r="I23" s="66" t="s">
        <v>91</v>
      </c>
      <c r="J23" s="66" t="s">
        <v>91</v>
      </c>
    </row>
    <row r="24" spans="1:10" ht="25.5" customHeight="1">
      <c r="A24" s="127"/>
      <c r="B24" s="138"/>
      <c r="C24" s="132"/>
      <c r="D24" s="100"/>
      <c r="E24" s="135" t="s">
        <v>19</v>
      </c>
      <c r="F24" s="136"/>
      <c r="G24" s="136"/>
      <c r="H24" s="136"/>
      <c r="I24" s="136"/>
      <c r="J24" s="136"/>
    </row>
    <row r="25" spans="1:10" ht="25.5" customHeight="1" outlineLevel="1">
      <c r="A25" s="127"/>
      <c r="B25" s="138"/>
      <c r="C25" s="132"/>
      <c r="D25" s="100"/>
      <c r="E25" s="100"/>
      <c r="F25" s="105" t="s">
        <v>217</v>
      </c>
      <c r="G25" s="105"/>
      <c r="H25" s="64"/>
      <c r="I25" s="64"/>
      <c r="J25" s="64"/>
    </row>
    <row r="26" spans="1:10" ht="25.5" customHeight="1" outlineLevel="1">
      <c r="A26" s="127"/>
      <c r="B26" s="138"/>
      <c r="C26" s="132"/>
      <c r="D26" s="100"/>
      <c r="E26" s="100"/>
      <c r="F26" s="105" t="s">
        <v>218</v>
      </c>
      <c r="G26" s="105"/>
      <c r="H26" s="64"/>
      <c r="I26" s="64"/>
      <c r="J26" s="64"/>
    </row>
    <row r="27" spans="1:10" ht="25.5" customHeight="1" outlineLevel="1" thickBot="1">
      <c r="A27" s="127"/>
      <c r="B27" s="138"/>
      <c r="C27" s="132"/>
      <c r="D27" s="100"/>
      <c r="E27" s="100"/>
      <c r="F27" s="142" t="s">
        <v>17</v>
      </c>
      <c r="G27" s="142"/>
      <c r="H27" s="64"/>
      <c r="I27" s="64"/>
      <c r="J27" s="64"/>
    </row>
    <row r="28" spans="1:10" ht="25.5" customHeight="1" outlineLevel="1" thickBot="1">
      <c r="A28" s="127"/>
      <c r="B28" s="138"/>
      <c r="C28" s="132"/>
      <c r="D28" s="100"/>
      <c r="E28" s="100"/>
      <c r="F28" s="95" t="s">
        <v>219</v>
      </c>
      <c r="G28" s="96"/>
      <c r="H28" s="64"/>
      <c r="I28" s="64"/>
      <c r="J28" s="64"/>
    </row>
    <row r="29" spans="1:10" ht="25.5" customHeight="1" outlineLevel="1" thickBot="1">
      <c r="A29" s="127"/>
      <c r="B29" s="138"/>
      <c r="C29" s="132"/>
      <c r="D29" s="100"/>
      <c r="E29" s="100"/>
      <c r="F29" s="95" t="s">
        <v>1</v>
      </c>
      <c r="G29" s="96"/>
      <c r="H29" s="67"/>
      <c r="I29" s="67"/>
      <c r="J29" s="67"/>
    </row>
    <row r="30" spans="1:10" ht="25.5" customHeight="1" outlineLevel="1" thickBot="1">
      <c r="A30" s="127"/>
      <c r="B30" s="138"/>
      <c r="C30" s="132"/>
      <c r="D30" s="100"/>
      <c r="E30" s="100"/>
      <c r="F30" s="95" t="s">
        <v>90</v>
      </c>
      <c r="G30" s="96"/>
      <c r="H30" s="66"/>
      <c r="I30" s="66"/>
      <c r="J30" s="66"/>
    </row>
    <row r="31" spans="1:10" ht="25.5" customHeight="1" outlineLevel="1" thickBot="1">
      <c r="A31" s="127"/>
      <c r="B31" s="138"/>
      <c r="C31" s="132"/>
      <c r="D31" s="100"/>
      <c r="E31" s="100"/>
      <c r="F31" s="95" t="s">
        <v>226</v>
      </c>
      <c r="G31" s="96"/>
      <c r="H31" s="64"/>
      <c r="I31" s="64"/>
      <c r="J31" s="64"/>
    </row>
    <row r="32" spans="1:10" ht="20.25" customHeight="1">
      <c r="A32" s="127"/>
      <c r="B32" s="138"/>
      <c r="C32" s="132"/>
      <c r="D32" s="100"/>
      <c r="E32" s="135" t="s">
        <v>18</v>
      </c>
      <c r="F32" s="136"/>
      <c r="G32" s="136"/>
      <c r="H32" s="136"/>
      <c r="I32" s="136"/>
      <c r="J32" s="136"/>
    </row>
    <row r="33" spans="1:10" ht="25.5" customHeight="1" outlineLevel="1">
      <c r="A33" s="127"/>
      <c r="B33" s="138"/>
      <c r="C33" s="132"/>
      <c r="D33" s="100"/>
      <c r="E33" s="100"/>
      <c r="F33" s="105" t="s">
        <v>217</v>
      </c>
      <c r="G33" s="105"/>
      <c r="H33" s="64"/>
      <c r="I33" s="64"/>
      <c r="J33" s="64"/>
    </row>
    <row r="34" spans="1:10" ht="25.5" customHeight="1" outlineLevel="1">
      <c r="A34" s="127"/>
      <c r="B34" s="138"/>
      <c r="C34" s="132"/>
      <c r="D34" s="100"/>
      <c r="E34" s="100"/>
      <c r="F34" s="105" t="s">
        <v>218</v>
      </c>
      <c r="G34" s="105"/>
      <c r="H34" s="64"/>
      <c r="I34" s="64"/>
      <c r="J34" s="64"/>
    </row>
    <row r="35" spans="1:10" ht="25.5" customHeight="1" outlineLevel="1" thickBot="1">
      <c r="A35" s="127"/>
      <c r="B35" s="138"/>
      <c r="C35" s="132"/>
      <c r="D35" s="100"/>
      <c r="E35" s="100"/>
      <c r="F35" s="142" t="s">
        <v>17</v>
      </c>
      <c r="G35" s="142"/>
      <c r="H35" s="64"/>
      <c r="I35" s="64"/>
      <c r="J35" s="64"/>
    </row>
    <row r="36" spans="1:10" ht="25.5" customHeight="1" outlineLevel="1" thickBot="1">
      <c r="A36" s="127"/>
      <c r="B36" s="138"/>
      <c r="C36" s="132"/>
      <c r="D36" s="100"/>
      <c r="E36" s="100"/>
      <c r="F36" s="95" t="s">
        <v>219</v>
      </c>
      <c r="G36" s="96"/>
      <c r="H36" s="64"/>
      <c r="I36" s="64"/>
      <c r="J36" s="64"/>
    </row>
    <row r="37" spans="1:10" ht="25.5" customHeight="1" outlineLevel="1" thickBot="1">
      <c r="A37" s="127"/>
      <c r="B37" s="138"/>
      <c r="C37" s="132"/>
      <c r="D37" s="100"/>
      <c r="E37" s="100"/>
      <c r="F37" s="95" t="s">
        <v>1</v>
      </c>
      <c r="G37" s="96"/>
      <c r="H37" s="67"/>
      <c r="I37" s="67"/>
      <c r="J37" s="67"/>
    </row>
    <row r="38" spans="1:10" ht="25.5" customHeight="1" outlineLevel="1" thickBot="1">
      <c r="A38" s="127"/>
      <c r="B38" s="138"/>
      <c r="C38" s="132"/>
      <c r="D38" s="100"/>
      <c r="E38" s="100"/>
      <c r="F38" s="95" t="s">
        <v>90</v>
      </c>
      <c r="G38" s="96"/>
      <c r="H38" s="66"/>
      <c r="I38" s="66"/>
      <c r="J38" s="66"/>
    </row>
    <row r="39" spans="1:10" ht="25.5" customHeight="1" outlineLevel="1">
      <c r="A39" s="127"/>
      <c r="B39" s="138"/>
      <c r="C39" s="132"/>
      <c r="D39" s="100"/>
      <c r="E39" s="100"/>
      <c r="F39" s="105" t="s">
        <v>227</v>
      </c>
      <c r="G39" s="105"/>
      <c r="H39" s="64"/>
      <c r="I39" s="64"/>
      <c r="J39" s="64"/>
    </row>
    <row r="40" spans="1:10" ht="25.5" customHeight="1" outlineLevel="1">
      <c r="A40" s="127"/>
      <c r="B40" s="138"/>
      <c r="C40" s="132"/>
      <c r="D40" s="100"/>
      <c r="E40" s="100"/>
      <c r="F40" s="105" t="s">
        <v>228</v>
      </c>
      <c r="G40" s="105"/>
      <c r="H40" s="64"/>
      <c r="I40" s="64"/>
      <c r="J40" s="64"/>
    </row>
    <row r="41" spans="1:10" ht="25.5" customHeight="1" outlineLevel="1">
      <c r="A41" s="127"/>
      <c r="B41" s="138"/>
      <c r="C41" s="132"/>
      <c r="D41" s="100"/>
      <c r="E41" s="100"/>
      <c r="F41" s="105" t="s">
        <v>229</v>
      </c>
      <c r="G41" s="105"/>
      <c r="H41" s="64"/>
      <c r="I41" s="64"/>
      <c r="J41" s="64"/>
    </row>
    <row r="42" spans="1:10" ht="25.5" customHeight="1">
      <c r="A42" s="127"/>
      <c r="B42" s="138"/>
      <c r="C42" s="132"/>
      <c r="D42" s="101" t="s">
        <v>230</v>
      </c>
      <c r="E42" s="102"/>
      <c r="F42" s="102"/>
      <c r="G42" s="102"/>
      <c r="H42" s="102"/>
      <c r="I42" s="102"/>
      <c r="J42" s="102"/>
    </row>
    <row r="43" spans="1:10" ht="25.5" customHeight="1">
      <c r="A43" s="127"/>
      <c r="B43" s="138"/>
      <c r="C43" s="132"/>
      <c r="D43" s="140"/>
      <c r="E43" s="101" t="s">
        <v>241</v>
      </c>
      <c r="F43" s="102"/>
      <c r="G43" s="102"/>
      <c r="H43" s="102"/>
      <c r="I43" s="102"/>
      <c r="J43" s="102"/>
    </row>
    <row r="44" spans="1:10" ht="25.5" customHeight="1" outlineLevel="1">
      <c r="A44" s="127"/>
      <c r="B44" s="138"/>
      <c r="C44" s="132"/>
      <c r="D44" s="141"/>
      <c r="E44" s="97"/>
      <c r="F44" s="101" t="s">
        <v>231</v>
      </c>
      <c r="G44" s="102"/>
      <c r="H44" s="102"/>
      <c r="I44" s="102"/>
      <c r="J44" s="102"/>
    </row>
    <row r="45" spans="1:10" ht="25.5" customHeight="1" outlineLevel="1">
      <c r="A45" s="127"/>
      <c r="B45" s="138"/>
      <c r="C45" s="132"/>
      <c r="D45" s="141"/>
      <c r="E45" s="98"/>
      <c r="F45" s="93"/>
      <c r="G45" s="35" t="s">
        <v>232</v>
      </c>
      <c r="H45" s="65" t="s">
        <v>39</v>
      </c>
      <c r="I45" s="65" t="s">
        <v>39</v>
      </c>
      <c r="J45" s="65" t="s">
        <v>43</v>
      </c>
    </row>
    <row r="46" spans="1:10" ht="25.5" customHeight="1" outlineLevel="1">
      <c r="A46" s="127"/>
      <c r="B46" s="138"/>
      <c r="C46" s="132"/>
      <c r="D46" s="141"/>
      <c r="E46" s="98"/>
      <c r="F46" s="94"/>
      <c r="G46" s="35" t="s">
        <v>393</v>
      </c>
      <c r="H46" s="64" t="s">
        <v>472</v>
      </c>
      <c r="I46" s="64" t="s">
        <v>472</v>
      </c>
      <c r="J46" s="64" t="s">
        <v>465</v>
      </c>
    </row>
    <row r="47" spans="1:10" ht="25.5" customHeight="1" outlineLevel="1">
      <c r="A47" s="127"/>
      <c r="B47" s="138"/>
      <c r="C47" s="132"/>
      <c r="D47" s="141"/>
      <c r="E47" s="98"/>
      <c r="F47" s="105" t="s">
        <v>1</v>
      </c>
      <c r="G47" s="105"/>
      <c r="H47" s="68">
        <v>45789</v>
      </c>
      <c r="I47" s="68">
        <v>45789</v>
      </c>
      <c r="J47" s="68">
        <v>45789</v>
      </c>
    </row>
    <row r="48" spans="1:10" ht="25.5" customHeight="1" outlineLevel="1">
      <c r="A48" s="127"/>
      <c r="B48" s="138"/>
      <c r="C48" s="132"/>
      <c r="D48" s="141"/>
      <c r="E48" s="98"/>
      <c r="F48" s="105" t="s">
        <v>90</v>
      </c>
      <c r="G48" s="105"/>
      <c r="H48" s="66" t="s">
        <v>91</v>
      </c>
      <c r="I48" s="66" t="s">
        <v>91</v>
      </c>
      <c r="J48" s="66" t="s">
        <v>91</v>
      </c>
    </row>
    <row r="49" spans="1:10" ht="25.5" customHeight="1" outlineLevel="1">
      <c r="A49" s="127"/>
      <c r="B49" s="138"/>
      <c r="C49" s="132"/>
      <c r="D49" s="141"/>
      <c r="E49" s="98"/>
      <c r="F49" s="103" t="s">
        <v>233</v>
      </c>
      <c r="G49" s="104"/>
      <c r="H49" s="104"/>
      <c r="I49" s="104"/>
      <c r="J49" s="104"/>
    </row>
    <row r="50" spans="1:10" ht="25.5" customHeight="1" outlineLevel="1">
      <c r="A50" s="127"/>
      <c r="B50" s="138"/>
      <c r="C50" s="132"/>
      <c r="D50" s="141"/>
      <c r="E50" s="98"/>
      <c r="F50" s="93"/>
      <c r="G50" s="35" t="s">
        <v>8</v>
      </c>
      <c r="H50" s="66" t="s">
        <v>459</v>
      </c>
      <c r="I50" s="66" t="s">
        <v>459</v>
      </c>
      <c r="J50" s="66" t="s">
        <v>458</v>
      </c>
    </row>
    <row r="51" spans="1:10" ht="72.75" customHeight="1" outlineLevel="1">
      <c r="A51" s="127"/>
      <c r="B51" s="138"/>
      <c r="C51" s="132"/>
      <c r="D51" s="141"/>
      <c r="E51" s="98"/>
      <c r="F51" s="94"/>
      <c r="G51" s="35" t="s">
        <v>443</v>
      </c>
      <c r="H51" s="79" t="s">
        <v>473</v>
      </c>
      <c r="I51" s="69" t="s">
        <v>474</v>
      </c>
      <c r="J51" s="69" t="s">
        <v>460</v>
      </c>
    </row>
    <row r="52" spans="1:10" ht="71.25" customHeight="1" outlineLevel="1">
      <c r="A52" s="127"/>
      <c r="B52" s="138"/>
      <c r="C52" s="132"/>
      <c r="D52" s="141"/>
      <c r="E52" s="98"/>
      <c r="F52" s="105" t="s">
        <v>234</v>
      </c>
      <c r="G52" s="105"/>
      <c r="H52" s="70" t="s">
        <v>483</v>
      </c>
      <c r="I52" s="70" t="s">
        <v>484</v>
      </c>
      <c r="J52" s="70" t="s">
        <v>475</v>
      </c>
    </row>
    <row r="53" spans="1:10" ht="25.5" customHeight="1" outlineLevel="1">
      <c r="A53" s="127"/>
      <c r="B53" s="138"/>
      <c r="C53" s="132"/>
      <c r="D53" s="141"/>
      <c r="E53" s="99"/>
      <c r="F53" s="105" t="s">
        <v>235</v>
      </c>
      <c r="G53" s="105"/>
      <c r="H53" s="70" t="s">
        <v>239</v>
      </c>
      <c r="I53" s="70" t="s">
        <v>239</v>
      </c>
      <c r="J53" s="70" t="s">
        <v>238</v>
      </c>
    </row>
    <row r="54" spans="1:10" ht="25.5" customHeight="1">
      <c r="A54" s="127"/>
      <c r="B54" s="138"/>
      <c r="C54" s="132"/>
      <c r="D54" s="141"/>
      <c r="E54" s="101" t="s">
        <v>240</v>
      </c>
      <c r="F54" s="102"/>
      <c r="G54" s="102"/>
      <c r="H54" s="102"/>
      <c r="I54" s="102"/>
      <c r="J54" s="102"/>
    </row>
    <row r="55" spans="1:10" ht="25.5" customHeight="1" outlineLevel="1">
      <c r="A55" s="127"/>
      <c r="B55" s="138"/>
      <c r="C55" s="132"/>
      <c r="D55" s="141"/>
      <c r="E55" s="100"/>
      <c r="F55" s="101" t="s">
        <v>231</v>
      </c>
      <c r="G55" s="102"/>
      <c r="H55" s="102"/>
      <c r="I55" s="102"/>
      <c r="J55" s="102"/>
    </row>
    <row r="56" spans="1:10" ht="25.5" customHeight="1" outlineLevel="1">
      <c r="A56" s="127"/>
      <c r="B56" s="138"/>
      <c r="C56" s="132"/>
      <c r="D56" s="141"/>
      <c r="E56" s="100"/>
      <c r="F56" s="93"/>
      <c r="G56" s="35" t="s">
        <v>232</v>
      </c>
      <c r="H56" s="65" t="s">
        <v>39</v>
      </c>
      <c r="I56" s="65" t="s">
        <v>39</v>
      </c>
      <c r="J56" s="65"/>
    </row>
    <row r="57" spans="1:10" ht="25.5" customHeight="1" outlineLevel="1">
      <c r="A57" s="127"/>
      <c r="B57" s="138"/>
      <c r="C57" s="132"/>
      <c r="D57" s="141"/>
      <c r="E57" s="100"/>
      <c r="F57" s="94"/>
      <c r="G57" s="35" t="s">
        <v>393</v>
      </c>
      <c r="H57" s="64" t="s">
        <v>472</v>
      </c>
      <c r="I57" s="64" t="s">
        <v>472</v>
      </c>
      <c r="J57" s="64"/>
    </row>
    <row r="58" spans="1:10" ht="25.5" customHeight="1" outlineLevel="1">
      <c r="A58" s="127"/>
      <c r="B58" s="138"/>
      <c r="C58" s="132"/>
      <c r="D58" s="141"/>
      <c r="E58" s="100"/>
      <c r="F58" s="105" t="s">
        <v>1</v>
      </c>
      <c r="G58" s="105"/>
      <c r="H58" s="68">
        <v>45789</v>
      </c>
      <c r="I58" s="68">
        <v>45789</v>
      </c>
      <c r="J58" s="71"/>
    </row>
    <row r="59" spans="1:10" ht="25.5" customHeight="1" outlineLevel="1">
      <c r="A59" s="127"/>
      <c r="B59" s="138"/>
      <c r="C59" s="132"/>
      <c r="D59" s="141"/>
      <c r="E59" s="100"/>
      <c r="F59" s="105" t="s">
        <v>90</v>
      </c>
      <c r="G59" s="105"/>
      <c r="H59" s="66" t="s">
        <v>91</v>
      </c>
      <c r="I59" s="66" t="s">
        <v>91</v>
      </c>
      <c r="J59" s="66"/>
    </row>
    <row r="60" spans="1:10" ht="25.5" customHeight="1" outlineLevel="1">
      <c r="A60" s="127"/>
      <c r="B60" s="138"/>
      <c r="C60" s="132"/>
      <c r="D60" s="141"/>
      <c r="E60" s="100"/>
      <c r="F60" s="105" t="s">
        <v>243</v>
      </c>
      <c r="G60" s="105"/>
      <c r="H60" s="80">
        <f>1/11</f>
        <v>9.0909090909090912E-2</v>
      </c>
      <c r="I60" s="72">
        <v>1</v>
      </c>
      <c r="J60" s="73"/>
    </row>
    <row r="61" spans="1:10" ht="25.5" customHeight="1" outlineLevel="1">
      <c r="A61" s="127"/>
      <c r="B61" s="138"/>
      <c r="C61" s="132"/>
      <c r="D61" s="141"/>
      <c r="E61" s="100"/>
      <c r="F61" s="105" t="s">
        <v>242</v>
      </c>
      <c r="G61" s="105"/>
      <c r="H61" s="74" t="s">
        <v>124</v>
      </c>
      <c r="I61" s="74" t="s">
        <v>124</v>
      </c>
      <c r="J61" s="74"/>
    </row>
    <row r="62" spans="1:10" ht="25.5" customHeight="1">
      <c r="A62" s="127"/>
      <c r="B62" s="138"/>
      <c r="C62" s="132"/>
      <c r="D62" s="141"/>
      <c r="E62" s="101" t="s">
        <v>20</v>
      </c>
      <c r="F62" s="102"/>
      <c r="G62" s="102"/>
      <c r="H62" s="102"/>
      <c r="I62" s="102"/>
      <c r="J62" s="102"/>
    </row>
    <row r="63" spans="1:10" ht="25.5" customHeight="1" outlineLevel="1">
      <c r="A63" s="127"/>
      <c r="B63" s="138"/>
      <c r="C63" s="132"/>
      <c r="D63" s="141"/>
      <c r="E63" s="100"/>
      <c r="F63" s="101" t="s">
        <v>231</v>
      </c>
      <c r="G63" s="102"/>
      <c r="H63" s="102"/>
      <c r="I63" s="102"/>
      <c r="J63" s="102"/>
    </row>
    <row r="64" spans="1:10" ht="25.5" customHeight="1" outlineLevel="1">
      <c r="A64" s="127"/>
      <c r="B64" s="138"/>
      <c r="C64" s="132"/>
      <c r="D64" s="141"/>
      <c r="E64" s="100"/>
      <c r="F64" s="93"/>
      <c r="G64" s="35" t="s">
        <v>232</v>
      </c>
      <c r="H64" s="65"/>
      <c r="I64" s="65"/>
      <c r="J64" s="65" t="s">
        <v>43</v>
      </c>
    </row>
    <row r="65" spans="1:10" ht="25.5" customHeight="1" outlineLevel="1">
      <c r="A65" s="127"/>
      <c r="B65" s="138"/>
      <c r="C65" s="132"/>
      <c r="D65" s="141"/>
      <c r="E65" s="100"/>
      <c r="F65" s="94"/>
      <c r="G65" s="35" t="s">
        <v>393</v>
      </c>
      <c r="H65" s="51"/>
      <c r="I65" s="51"/>
      <c r="J65" s="64" t="s">
        <v>465</v>
      </c>
    </row>
    <row r="66" spans="1:10" ht="25.5" customHeight="1" outlineLevel="1">
      <c r="A66" s="127"/>
      <c r="B66" s="138"/>
      <c r="C66" s="132"/>
      <c r="D66" s="141"/>
      <c r="E66" s="100"/>
      <c r="F66" s="105" t="s">
        <v>1</v>
      </c>
      <c r="G66" s="105"/>
      <c r="H66" s="67"/>
      <c r="I66" s="67"/>
      <c r="J66" s="68">
        <v>45789</v>
      </c>
    </row>
    <row r="67" spans="1:10" ht="25.5" customHeight="1" outlineLevel="1">
      <c r="A67" s="127"/>
      <c r="B67" s="138"/>
      <c r="C67" s="132"/>
      <c r="D67" s="141"/>
      <c r="E67" s="133"/>
      <c r="F67" s="105" t="s">
        <v>90</v>
      </c>
      <c r="G67" s="105"/>
      <c r="H67" s="66"/>
      <c r="I67" s="66"/>
      <c r="J67" s="66" t="s">
        <v>91</v>
      </c>
    </row>
    <row r="68" spans="1:10" ht="89.25" customHeight="1" outlineLevel="1" thickBot="1">
      <c r="A68" s="127"/>
      <c r="B68" s="138"/>
      <c r="C68" s="132"/>
      <c r="D68" s="141"/>
      <c r="E68" s="134"/>
      <c r="F68" s="139" t="s">
        <v>244</v>
      </c>
      <c r="G68" s="139"/>
      <c r="H68" s="75"/>
      <c r="I68" s="75"/>
      <c r="J68" s="78" t="s">
        <v>477</v>
      </c>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J32"/>
    <mergeCell ref="B12:B68"/>
    <mergeCell ref="F36:G36"/>
    <mergeCell ref="F67:G67"/>
    <mergeCell ref="F68:G68"/>
    <mergeCell ref="D42:J42"/>
    <mergeCell ref="E43:J43"/>
    <mergeCell ref="D43:D68"/>
    <mergeCell ref="E25:E31"/>
    <mergeCell ref="F25:G25"/>
    <mergeCell ref="F26:G26"/>
    <mergeCell ref="F27:G27"/>
    <mergeCell ref="F28:G28"/>
    <mergeCell ref="F41:G41"/>
    <mergeCell ref="F47:G47"/>
    <mergeCell ref="E17:J17"/>
    <mergeCell ref="E18:E23"/>
    <mergeCell ref="C12:G12"/>
    <mergeCell ref="E14:G14"/>
    <mergeCell ref="E15:G15"/>
    <mergeCell ref="C13:C68"/>
    <mergeCell ref="E55:E61"/>
    <mergeCell ref="F56:F57"/>
    <mergeCell ref="D13:J13"/>
    <mergeCell ref="D16:J16"/>
    <mergeCell ref="E63:E68"/>
    <mergeCell ref="F64:F65"/>
    <mergeCell ref="F66:G66"/>
    <mergeCell ref="E24:J24"/>
    <mergeCell ref="D17:D41"/>
    <mergeCell ref="F22:G22"/>
    <mergeCell ref="F30:G30"/>
    <mergeCell ref="F53:G53"/>
    <mergeCell ref="F18:G18"/>
    <mergeCell ref="D14:D15"/>
    <mergeCell ref="H2:J2"/>
    <mergeCell ref="A1:J1"/>
    <mergeCell ref="A3:J3"/>
    <mergeCell ref="A5:J5"/>
    <mergeCell ref="A10:J10"/>
    <mergeCell ref="B9:G9"/>
    <mergeCell ref="A6:A9"/>
    <mergeCell ref="A2:G2"/>
    <mergeCell ref="B4:G4"/>
    <mergeCell ref="B6:G6"/>
    <mergeCell ref="B7:G7"/>
    <mergeCell ref="B8:G8"/>
    <mergeCell ref="B11:G11"/>
    <mergeCell ref="A11:A68"/>
    <mergeCell ref="F50:F51"/>
    <mergeCell ref="F38:G38"/>
    <mergeCell ref="E44:E53"/>
    <mergeCell ref="E33:E41"/>
    <mergeCell ref="F63:J63"/>
    <mergeCell ref="F44:J44"/>
    <mergeCell ref="F49:J49"/>
    <mergeCell ref="E54:J54"/>
    <mergeCell ref="F55:J55"/>
    <mergeCell ref="E62:J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U65528:HZ65528 I65528">
      <formula1>1</formula1>
      <formula2>500</formula2>
    </dataValidation>
    <dataValidation allowBlank="1" showInputMessage="1" showErrorMessage="1" promptTitle="Grupos" prompt="Información de los grupos que componen el tema_x000a__x000a_EJEMPLO:_x000a__x000a_Área Catastral" sqref="HU65529:HZ65529 I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HY65527:HZ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U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56:J56 H4:J5 H64:J64 H45:J45">
      <formula1>NivelAlcance</formula1>
    </dataValidation>
    <dataValidation type="list" allowBlank="1" showInputMessage="1" showErrorMessage="1" sqref="H11:J11">
      <formula1>Elemento</formula1>
    </dataValidation>
    <dataValidation type="list" allowBlank="1" showInputMessage="1" showErrorMessage="1" sqref="H33:J33 H18:J18">
      <formula1>Metodoevaluacion</formula1>
    </dataValidation>
    <dataValidation type="list" allowBlank="1" showInputMessage="1" showErrorMessage="1" sqref="H67:J67 H23:J23 H38:J38 H30:J30 H59:J59 H8:J8 H48:J48">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63:J63 H55:J55 H44:J44"/>
    <dataValidation type="list" allowBlank="1" showInputMessage="1" showErrorMessage="1" sqref="H53:J53">
      <formula1>Conformidad</formula1>
    </dataValidation>
    <dataValidation allowBlank="1" showInputMessage="1" showErrorMessage="1" prompt="Breve descripción de la medida de calidad de datos utilizada en el proceso de evaluación." sqref="I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7" t="s">
        <v>257</v>
      </c>
      <c r="C1" s="147"/>
      <c r="D1" s="147"/>
      <c r="E1" s="147"/>
    </row>
    <row r="2" spans="2:5" ht="27" customHeight="1">
      <c r="B2" s="144" t="s">
        <v>6</v>
      </c>
      <c r="C2" s="145"/>
      <c r="D2" s="145"/>
      <c r="E2" s="146"/>
    </row>
    <row r="3" spans="2:5" ht="17.25" customHeight="1">
      <c r="B3" s="16"/>
      <c r="C3" s="16"/>
      <c r="D3" s="16"/>
      <c r="E3" s="16"/>
    </row>
    <row r="4" spans="2:5" ht="18.75" customHeight="1">
      <c r="B4" s="152" t="s">
        <v>12</v>
      </c>
      <c r="C4" s="153"/>
      <c r="D4" s="149" t="s">
        <v>217</v>
      </c>
      <c r="E4" s="149"/>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0" t="s">
        <v>24</v>
      </c>
      <c r="C13" s="148"/>
      <c r="D13" s="151"/>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49" t="s">
        <v>38</v>
      </c>
      <c r="C32" s="149"/>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9" t="s">
        <v>90</v>
      </c>
      <c r="C61" s="149"/>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8" t="s">
        <v>208</v>
      </c>
      <c r="B80" s="148"/>
      <c r="C80" s="148"/>
      <c r="D80" s="148"/>
      <c r="E80" s="148"/>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A4" sqref="A4:F4"/>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422</v>
      </c>
      <c r="B1" s="158"/>
      <c r="C1" s="158"/>
      <c r="D1" s="158"/>
      <c r="E1" s="158"/>
      <c r="F1" s="158"/>
    </row>
    <row r="2" spans="1:6" ht="15" customHeight="1">
      <c r="A2" s="161" t="s">
        <v>256</v>
      </c>
      <c r="B2" s="163" t="s">
        <v>255</v>
      </c>
      <c r="C2" s="159" t="s">
        <v>25</v>
      </c>
      <c r="D2" s="160"/>
      <c r="E2" s="159" t="s">
        <v>26</v>
      </c>
      <c r="F2" s="160"/>
    </row>
    <row r="3" spans="1:6" ht="48" customHeight="1">
      <c r="A3" s="162"/>
      <c r="B3" s="164"/>
      <c r="C3" s="33" t="s">
        <v>415</v>
      </c>
      <c r="D3" s="33" t="s">
        <v>416</v>
      </c>
      <c r="E3" s="33" t="s">
        <v>417</v>
      </c>
      <c r="F3" s="33" t="s">
        <v>418</v>
      </c>
    </row>
    <row r="4" spans="1:6">
      <c r="A4" s="46"/>
      <c r="B4" s="46"/>
      <c r="C4" s="44"/>
      <c r="D4" s="42"/>
      <c r="E4" s="44"/>
      <c r="F4" s="42"/>
    </row>
    <row r="5" spans="1:6" ht="16.149999999999999" customHeight="1">
      <c r="A5" s="40"/>
      <c r="B5" s="46"/>
      <c r="C5" s="44"/>
      <c r="D5" s="42" t="str">
        <f t="shared" ref="D5:D18" si="0">IF(AND(C5&lt;&gt;" ",C5&lt;&gt;0),C5/B5," ")</f>
        <v xml:space="preserve"> </v>
      </c>
      <c r="E5" s="44"/>
      <c r="F5" s="42" t="str">
        <f t="shared" ref="F5:F18" si="1">IF(AND(E5&lt;&gt;" ",E5&lt;&gt;0),E5/B5," ")</f>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4" t="s">
        <v>385</v>
      </c>
      <c r="B19" s="155"/>
      <c r="C19" s="155"/>
      <c r="D19" s="155"/>
      <c r="E19" s="155"/>
      <c r="F19" s="156"/>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F4:F18 D4:D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421</v>
      </c>
      <c r="B1" s="158"/>
      <c r="C1" s="158"/>
      <c r="D1" s="158"/>
    </row>
    <row r="2" spans="1:4" ht="15" customHeight="1">
      <c r="A2" s="165" t="s">
        <v>420</v>
      </c>
      <c r="B2" s="163"/>
      <c r="C2" s="161" t="s">
        <v>429</v>
      </c>
      <c r="D2" s="161" t="s">
        <v>237</v>
      </c>
    </row>
    <row r="3" spans="1:4" ht="21" customHeight="1">
      <c r="A3" s="33" t="s">
        <v>38</v>
      </c>
      <c r="B3" s="33" t="s">
        <v>393</v>
      </c>
      <c r="C3" s="162"/>
      <c r="D3" s="162"/>
    </row>
    <row r="4" spans="1:4" ht="67.5">
      <c r="A4" s="46" t="s">
        <v>43</v>
      </c>
      <c r="B4" s="44" t="s">
        <v>465</v>
      </c>
      <c r="C4" s="44" t="s">
        <v>462</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7" t="s">
        <v>431</v>
      </c>
      <c r="B1" s="158"/>
      <c r="C1" s="158"/>
      <c r="D1" s="158"/>
      <c r="E1" s="158"/>
    </row>
    <row r="2" spans="1:5" ht="15" customHeight="1">
      <c r="A2" s="165" t="s">
        <v>420</v>
      </c>
      <c r="B2" s="163"/>
      <c r="C2" s="161" t="s">
        <v>432</v>
      </c>
      <c r="D2" s="161" t="s">
        <v>433</v>
      </c>
      <c r="E2" s="161" t="s">
        <v>237</v>
      </c>
    </row>
    <row r="3" spans="1:5" ht="15" customHeight="1">
      <c r="A3" s="33" t="s">
        <v>38</v>
      </c>
      <c r="B3" s="33" t="s">
        <v>393</v>
      </c>
      <c r="C3" s="162"/>
      <c r="D3" s="162"/>
      <c r="E3" s="162"/>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7" t="s">
        <v>430</v>
      </c>
      <c r="B1" s="158"/>
      <c r="C1" s="158"/>
      <c r="D1" s="158"/>
    </row>
    <row r="2" spans="1:4" ht="15" customHeight="1">
      <c r="A2" s="165" t="s">
        <v>420</v>
      </c>
      <c r="B2" s="163"/>
      <c r="C2" s="161" t="s">
        <v>429</v>
      </c>
      <c r="D2" s="161" t="s">
        <v>237</v>
      </c>
    </row>
    <row r="3" spans="1:4" ht="15" customHeight="1">
      <c r="A3" s="33" t="s">
        <v>38</v>
      </c>
      <c r="B3" s="33" t="s">
        <v>393</v>
      </c>
      <c r="C3" s="162"/>
      <c r="D3" s="162"/>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7" t="s">
        <v>442</v>
      </c>
      <c r="B1" s="158"/>
      <c r="C1" s="158"/>
      <c r="D1" s="158"/>
      <c r="E1" s="158"/>
      <c r="F1" s="158"/>
      <c r="G1" s="158"/>
      <c r="H1" s="158"/>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7" t="s">
        <v>419</v>
      </c>
      <c r="B1" s="158"/>
      <c r="C1" s="158"/>
      <c r="D1" s="158"/>
      <c r="E1" s="158"/>
      <c r="F1" s="158"/>
      <c r="G1" s="158"/>
      <c r="H1" s="158"/>
      <c r="I1" s="158"/>
      <c r="J1" s="158"/>
      <c r="K1" s="158"/>
    </row>
    <row r="2" spans="1:12" ht="24" customHeight="1">
      <c r="A2" s="161" t="s">
        <v>386</v>
      </c>
      <c r="B2" s="159" t="s">
        <v>43</v>
      </c>
      <c r="C2" s="166"/>
      <c r="D2" s="166"/>
      <c r="E2" s="166"/>
      <c r="F2" s="166"/>
      <c r="G2" s="166"/>
      <c r="H2" s="166"/>
      <c r="I2" s="166"/>
      <c r="J2" s="166"/>
      <c r="K2" s="166"/>
    </row>
    <row r="3" spans="1:12" ht="42.6" customHeight="1">
      <c r="A3" s="162"/>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7" t="s">
        <v>424</v>
      </c>
      <c r="B14" s="168"/>
      <c r="C14" s="168"/>
      <c r="D14" s="168"/>
      <c r="E14" s="168"/>
      <c r="F14" s="168"/>
      <c r="G14" s="168"/>
      <c r="H14" s="168"/>
      <c r="I14" s="168"/>
      <c r="J14" s="168"/>
      <c r="K14" s="168"/>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7" t="s">
        <v>425</v>
      </c>
      <c r="B1" s="158"/>
      <c r="C1" s="158"/>
      <c r="D1" s="158"/>
      <c r="E1" s="158"/>
      <c r="F1" s="158"/>
    </row>
    <row r="2" spans="1:6" ht="15" customHeight="1">
      <c r="A2" s="165" t="s">
        <v>420</v>
      </c>
      <c r="B2" s="163"/>
      <c r="C2" s="161" t="s">
        <v>426</v>
      </c>
      <c r="D2" s="169" t="s">
        <v>423</v>
      </c>
      <c r="E2" s="170"/>
      <c r="F2" s="161" t="s">
        <v>237</v>
      </c>
    </row>
    <row r="3" spans="1:6" ht="15" customHeight="1">
      <c r="A3" s="33" t="s">
        <v>38</v>
      </c>
      <c r="B3" s="33" t="s">
        <v>393</v>
      </c>
      <c r="C3" s="162"/>
      <c r="D3" s="50" t="s">
        <v>427</v>
      </c>
      <c r="E3" s="50" t="s">
        <v>428</v>
      </c>
      <c r="F3" s="162"/>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Cpob</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2025-05-12T20:14:20Z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